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15" i="23" l="1"/>
  <c r="A12" i="23"/>
  <c r="A5" i="22" l="1"/>
  <c r="C30" i="15" l="1"/>
  <c r="C52" i="15" s="1"/>
  <c r="C24" i="15"/>
  <c r="T29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H34" i="15"/>
  <c r="T33" i="15"/>
  <c r="H33" i="15"/>
  <c r="H31" i="15"/>
  <c r="T30" i="15"/>
  <c r="T28" i="15"/>
  <c r="H28" i="15"/>
  <c r="T27" i="15"/>
  <c r="T26" i="15"/>
  <c r="H26" i="15"/>
  <c r="T25" i="15"/>
  <c r="H25" i="15"/>
  <c r="T24" i="15" l="1"/>
  <c r="T52" i="15"/>
  <c r="H52" i="15"/>
  <c r="T32" i="15"/>
  <c r="H30" i="15"/>
  <c r="T31" i="15"/>
  <c r="T34" i="15"/>
  <c r="H29" i="15"/>
  <c r="H47" i="15"/>
  <c r="H56" i="15"/>
  <c r="D54" i="16"/>
  <c r="D53" i="16"/>
  <c r="D51" i="16"/>
  <c r="D50" i="16"/>
  <c r="D39" i="16"/>
  <c r="D35" i="16"/>
  <c r="D32" i="16"/>
  <c r="D33" i="16"/>
  <c r="D31" i="16"/>
  <c r="K13" i="14"/>
  <c r="H32" i="15" l="1"/>
  <c r="I25" i="14"/>
  <c r="B25" i="22"/>
  <c r="C28" i="6"/>
  <c r="C25" i="6"/>
  <c r="B27" i="22" l="1"/>
  <c r="B21" i="22"/>
  <c r="A7" i="22"/>
  <c r="A9" i="22"/>
  <c r="A10" i="22"/>
  <c r="A12" i="22"/>
  <c r="A13" i="22"/>
  <c r="A15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5" i="6"/>
  <c r="A16" i="6"/>
  <c r="K3" i="14"/>
  <c r="K5" i="14"/>
  <c r="K7" i="14"/>
  <c r="K8" i="14"/>
  <c r="K10" i="14"/>
  <c r="K11" i="14"/>
  <c r="K14" i="14"/>
</calcChain>
</file>

<file path=xl/sharedStrings.xml><?xml version="1.0" encoding="utf-8"?>
<sst xmlns="http://schemas.openxmlformats.org/spreadsheetml/2006/main" count="520" uniqueCount="337">
  <si>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</si>
  <si>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</si>
  <si>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</si>
  <si>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</si>
  <si>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</si>
  <si>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</si>
  <si>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</si>
  <si>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</si>
  <si>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</si>
  <si>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</si>
  <si>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</si>
  <si>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</si>
  <si>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</si>
  <si>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</si>
  <si>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</si>
  <si>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</si>
  <si>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</si>
  <si>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</si>
  <si>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</si>
  <si>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</si>
  <si>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</si>
  <si>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</si>
  <si>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</si>
  <si>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</si>
  <si>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</si>
  <si>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</si>
  <si>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</si>
  <si>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</si>
  <si>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</si>
  <si>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</si>
  <si>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</si>
  <si>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</si>
  <si>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</si>
  <si>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</si>
  <si>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</si>
  <si>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</si>
  <si>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</si>
  <si>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</si>
  <si>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</si>
  <si>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</si>
  <si>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</si>
  <si>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</si>
  <si>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</si>
  <si>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</si>
  <si>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</si>
  <si>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</si>
  <si>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</si>
  <si>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</si>
  <si>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</si>
  <si>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</si>
  <si>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</si>
  <si>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</si>
  <si>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</si>
  <si>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</si>
  <si>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</si>
  <si>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</si>
  <si>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</si>
  <si>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</si>
  <si>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</si>
  <si>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</si>
  <si>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</si>
  <si>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</si>
  <si>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</si>
  <si>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</si>
  <si>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</si>
  <si>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</si>
  <si>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</si>
  <si>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</si>
  <si>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</si>
  <si>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</si>
  <si>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</si>
  <si>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</si>
  <si>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</si>
  <si>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</si>
  <si>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</si>
  <si>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</si>
  <si>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</si>
  <si>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</si>
  <si>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</si>
  <si>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</si>
  <si>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</si>
  <si>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</si>
  <si>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</si>
  <si>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</si>
  <si>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</si>
  <si>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</si>
  <si>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</si>
  <si>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</si>
  <si>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</si>
  <si>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</si>
  <si>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</si>
  <si>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</si>
  <si>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</si>
  <si>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</si>
  <si>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</si>
  <si>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</si>
  <si>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</si>
  <si>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</si>
  <si>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</si>
  <si>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</si>
  <si>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</si>
  <si>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</si>
  <si>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</si>
  <si>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</si>
  <si>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</si>
  <si>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</si>
  <si>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</si>
  <si>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</si>
  <si>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</si>
  <si>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</si>
  <si>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</si>
  <si>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</si>
  <si>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</si>
  <si>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</si>
  <si>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</si>
  <si>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</si>
  <si>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</si>
  <si>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</si>
  <si>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</si>
  <si>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</si>
  <si>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</si>
  <si>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</si>
  <si>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</si>
  <si>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</si>
  <si>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</si>
  <si>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</si>
  <si>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</si>
  <si>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</si>
  <si>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</si>
  <si>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</si>
  <si>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</si>
  <si>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</si>
  <si>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</si>
  <si>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</si>
  <si>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</si>
  <si>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</si>
  <si>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</si>
  <si>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</si>
  <si>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</si>
  <si>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</si>
  <si>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</si>
  <si>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</si>
  <si>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</si>
  <si>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</si>
  <si>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</si>
  <si>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</si>
  <si>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</si>
  <si>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</si>
  <si>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</si>
  <si>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</si>
  <si>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</si>
  <si>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</si>
  <si>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</si>
  <si>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</si>
  <si>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</si>
  <si>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</si>
  <si>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</si>
  <si>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</si>
  <si>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</si>
  <si>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</si>
  <si>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</si>
  <si>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</si>
  <si>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</si>
  <si>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</si>
  <si>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</si>
  <si>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</si>
  <si>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</si>
  <si>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</si>
  <si>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</si>
  <si>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</si>
  <si>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</si>
  <si>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</si>
  <si>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</si>
  <si>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</si>
  <si>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</si>
  <si>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</si>
  <si>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</si>
  <si>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</si>
  <si>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</si>
  <si>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</si>
  <si>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</si>
  <si>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</si>
  <si>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</si>
  <si>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</si>
  <si>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</si>
  <si>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</si>
  <si>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</si>
  <si>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</si>
  <si>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</si>
  <si>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</si>
  <si>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</si>
  <si>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</si>
  <si>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</si>
  <si>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</si>
  <si>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</si>
  <si>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</si>
  <si>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</si>
  <si>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</si>
  <si>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</si>
  <si>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</si>
  <si>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</si>
  <si>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</si>
  <si>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</si>
  <si>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</si>
  <si>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</si>
  <si>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</si>
  <si>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</si>
  <si>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</si>
  <si>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</si>
  <si>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</si>
  <si>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</si>
  <si>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</si>
  <si>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</si>
  <si>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</si>
  <si>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</si>
  <si>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</si>
  <si>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</si>
  <si>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</si>
  <si>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</si>
  <si>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</si>
  <si>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</si>
  <si>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</si>
  <si>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</si>
  <si>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</si>
  <si>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</si>
  <si>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</si>
  <si>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</si>
  <si>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</si>
  <si>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</si>
  <si>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</si>
  <si>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</si>
  <si>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</si>
  <si>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</si>
  <si>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</si>
  <si>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</si>
  <si>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</si>
  <si>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</si>
  <si>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</si>
  <si>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</si>
  <si>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</si>
  <si>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</si>
  <si>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</si>
  <si>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</si>
  <si>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</si>
  <si>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</si>
  <si>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</si>
  <si>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</si>
  <si>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</si>
  <si>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</si>
  <si>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</si>
  <si>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</si>
  <si>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</si>
  <si>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</si>
  <si>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</si>
  <si>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</si>
  <si>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</si>
  <si>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</si>
  <si>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</si>
  <si>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</si>
  <si>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</si>
  <si>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</si>
  <si>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</si>
  <si>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</si>
  <si>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</si>
  <si>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</si>
  <si>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</si>
  <si>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</si>
  <si>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</si>
  <si>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</si>
  <si>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</si>
  <si>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</si>
  <si>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</si>
  <si>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</si>
  <si>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</si>
  <si>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</si>
  <si>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</si>
  <si>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</si>
  <si>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</si>
  <si>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</si>
  <si>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</si>
  <si>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</si>
  <si>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</si>
  <si>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</si>
  <si>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</si>
  <si>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</si>
  <si>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</si>
  <si>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</si>
  <si>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</si>
  <si>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</si>
  <si>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</si>
  <si>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</si>
  <si>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</si>
  <si>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</si>
  <si>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 xml:space="preserve">Строительство ВЛ-0,4 кВ, Ф-9, ПС «Курчалой»         </t>
  </si>
  <si>
    <t xml:space="preserve">   prj_109108_49169            </t>
  </si>
  <si>
    <t>Курчалоевский р-н</t>
  </si>
  <si>
    <t>2019</t>
  </si>
  <si>
    <t>ВЛ-0,4 кВ, Ф-9, ПС «Курчалой»</t>
  </si>
  <si>
    <t>Строительство ВЛ с установкой опор и подвеской проводов протяженностью ,4,81 км.</t>
  </si>
  <si>
    <t>Обеспечение надежного электроснабжения потребителей. Заявка за № 244 от 08.09.14 г. от нач. Курчалоевских РЭС Улаева У.А.</t>
  </si>
  <si>
    <t>20.03.2019 г.</t>
  </si>
  <si>
    <t>20.04.2019 г</t>
  </si>
  <si>
    <t>30.05.2019 г.</t>
  </si>
  <si>
    <t>05.06.2019 г</t>
  </si>
  <si>
    <t>05.07.2019 г.</t>
  </si>
  <si>
    <t>11.09.2019 г</t>
  </si>
  <si>
    <t>11.07.2019 г</t>
  </si>
  <si>
    <t>10.07.2019 г</t>
  </si>
  <si>
    <t>06.07.2019 г</t>
  </si>
  <si>
    <t>15.10.2019 г.</t>
  </si>
  <si>
    <t>25.10.2019 г.</t>
  </si>
  <si>
    <t>30.10.2019 г.</t>
  </si>
  <si>
    <t>20.10.2019 г.</t>
  </si>
  <si>
    <t>ЧР, Курчалоевский  район</t>
  </si>
  <si>
    <t>Сметная стоимость проекта в ценах 2019 года с НДС, млн. руб.</t>
  </si>
  <si>
    <t>Год 2019</t>
  </si>
  <si>
    <t>План (факт) 2018 года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</si>
  <si>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</si>
  <si>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</si>
  <si>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</si>
  <si>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</si>
  <si>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2020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</si>
  <si>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</si>
  <si>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Год 2020</t>
  </si>
  <si>
    <t>Год 2021</t>
  </si>
  <si>
    <t xml:space="preserve"> по состоянию на 01.01.2015года </t>
  </si>
  <si>
    <t xml:space="preserve">по состоянию на 01.01.2016года 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</si>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</sst>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1" xfId="1" applyFont="1" applyBorder="1" applyAlignment="1">
      <alignment horizontal="left"/>
    </xf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53" fillId="25" borderId="1" xfId="1" applyFont="1" applyFill="1" applyBorder="1"/>
    <xf numFmtId="0" fontId="53" fillId="25" borderId="1" xfId="1" applyFont="1" applyFill="1" applyBorder="1" applyAlignment="1">
      <alignment vertical="center" wrapText="1"/>
    </xf>
    <xf numFmtId="0" fontId="53" fillId="0" borderId="1" xfId="1" applyFont="1" applyBorder="1"/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2" fontId="38" fillId="0" borderId="1" xfId="2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0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4" fillId="0" borderId="0" xfId="1" applyFont="1" applyAlignment="1">
      <alignment vertic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" fillId="0" borderId="0" xfId="1" applyFont="1" applyFill="1" applyBorder="1" applyAlignment="1">
      <alignment vertical="center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4" zoomScale="60" zoomScaleNormal="100" workbookViewId="0">
      <selection activeCell="A41" sqref="A41:C41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85"/>
      <c r="B5" s="185"/>
      <c r="C5" s="185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85" t="s">
        <v>317</v>
      </c>
      <c r="B6" s="185"/>
      <c r="C6" s="185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87"/>
      <c r="B7" s="187"/>
      <c r="C7" s="187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1" t="s">
        <v>6</v>
      </c>
      <c r="B8" s="191"/>
      <c r="C8" s="191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7" s="10" customFormat="1" ht="13.5" customHeight="1">
      <c r="A9" s="188"/>
      <c r="B9" s="188"/>
      <c r="C9" s="188"/>
      <c r="D9" s="150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86" t="s">
        <v>275</v>
      </c>
      <c r="B10" s="186"/>
      <c r="C10" s="18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27" s="10" customFormat="1" ht="15.75">
      <c r="A11" s="190" t="s">
        <v>5</v>
      </c>
      <c r="B11" s="190"/>
      <c r="C11" s="190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</row>
    <row r="12" spans="1:27" s="10" customFormat="1" ht="18.75">
      <c r="A12" s="188"/>
      <c r="B12" s="188"/>
      <c r="C12" s="188"/>
      <c r="D12" s="150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86" t="s">
        <v>294</v>
      </c>
      <c r="B13" s="186"/>
      <c r="C13" s="186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7" s="7" customFormat="1" ht="15.75" customHeight="1">
      <c r="A14" s="190" t="s">
        <v>4</v>
      </c>
      <c r="B14" s="190"/>
      <c r="C14" s="190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7" s="2" customFormat="1" ht="12" customHeight="1">
      <c r="A15" s="189"/>
      <c r="B15" s="189"/>
      <c r="C15" s="189"/>
      <c r="D15" s="153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86" t="s">
        <v>293</v>
      </c>
      <c r="B16" s="186"/>
      <c r="C16" s="186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s="2" customFormat="1" ht="15" customHeight="1">
      <c r="A17" s="190" t="s">
        <v>3</v>
      </c>
      <c r="B17" s="190"/>
      <c r="C17" s="190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</row>
    <row r="18" spans="1:22" s="2" customFormat="1" ht="15" customHeight="1">
      <c r="A18" s="154"/>
      <c r="B18" s="196"/>
      <c r="C18" s="196"/>
      <c r="D18" s="15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95"/>
      <c r="C19" s="195"/>
      <c r="D19" s="5"/>
      <c r="E19" s="110"/>
      <c r="F19" s="110"/>
      <c r="G19" s="110"/>
      <c r="H19" s="110"/>
      <c r="I19" s="154"/>
      <c r="J19" s="154"/>
      <c r="K19" s="154"/>
      <c r="L19" s="154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92"/>
      <c r="B24" s="193"/>
      <c r="C24" s="19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279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295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92"/>
      <c r="B39" s="193"/>
      <c r="C39" s="19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92"/>
      <c r="B41" s="193"/>
      <c r="C41" s="19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21">
        <v>4.78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2">
        <v>4.05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6" t="s">
        <v>318</v>
      </c>
      <c r="B44" s="167" t="s">
        <v>319</v>
      </c>
      <c r="C44" s="168" t="s">
        <v>320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74">
        <v>21</v>
      </c>
      <c r="B45" s="173" t="s">
        <v>322</v>
      </c>
      <c r="C45" s="172" t="s">
        <v>320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24:C24"/>
    <mergeCell ref="A39:C39"/>
    <mergeCell ref="A41:C41"/>
    <mergeCell ref="A17:C17"/>
    <mergeCell ref="B19:C19"/>
    <mergeCell ref="B18:C18"/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M30" sqref="M30"/>
    </sheetView>
  </sheetViews>
  <sheetFormatPr defaultColWidth="10.7109375" defaultRowHeight="15.75"/>
  <cols>
    <col min="1" max="2" width="10.7109375" style="125"/>
    <col min="3" max="3" width="38.5703125" style="125" customWidth="1"/>
    <col min="4" max="4" width="11.5703125" style="125" customWidth="1"/>
    <col min="5" max="5" width="11.8554687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25.5" customHeight="1">
      <c r="AA1" s="126" t="s">
        <v>24</v>
      </c>
    </row>
    <row r="2" spans="1:27" s="14" customFormat="1" ht="18.75" customHeight="1">
      <c r="E2" s="127"/>
      <c r="AA2" s="128" t="s">
        <v>7</v>
      </c>
    </row>
    <row r="3" spans="1:27" s="14" customFormat="1" ht="18.75" customHeight="1">
      <c r="E3" s="127"/>
      <c r="K3" s="191" t="str">
        <f>'1. паспорт местоположение'!A6</f>
        <v xml:space="preserve">             Год раскрытия информации: _____2016____ год</v>
      </c>
      <c r="L3" s="191"/>
      <c r="M3" s="191"/>
      <c r="N3" s="191"/>
      <c r="O3" s="191"/>
      <c r="P3" s="191"/>
      <c r="Q3" s="191"/>
      <c r="R3" s="191"/>
      <c r="S3" s="191"/>
      <c r="T3" s="191"/>
      <c r="AA3" s="128" t="s">
        <v>23</v>
      </c>
    </row>
    <row r="4" spans="1:27" s="14" customFormat="1" ht="15.75" customHeight="1">
      <c r="E4" s="129"/>
      <c r="K4" s="211"/>
      <c r="L4" s="211"/>
      <c r="M4" s="211"/>
      <c r="N4" s="211"/>
      <c r="O4" s="211"/>
      <c r="P4" s="211"/>
      <c r="Q4" s="211"/>
      <c r="R4" s="211"/>
      <c r="S4" s="211"/>
      <c r="T4" s="211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212" t="str">
        <f>'1. паспорт местоположение'!A8</f>
        <v xml:space="preserve">Паспорт инвестиционного проекта </v>
      </c>
      <c r="L5" s="212"/>
      <c r="M5" s="212"/>
      <c r="N5" s="212"/>
      <c r="O5" s="212"/>
      <c r="P5" s="212"/>
      <c r="Q5" s="212"/>
      <c r="R5" s="212"/>
      <c r="S5" s="212"/>
      <c r="T5" s="212"/>
      <c r="U5" s="117"/>
      <c r="V5" s="117"/>
      <c r="W5" s="117"/>
      <c r="X5" s="117"/>
      <c r="Y5" s="117"/>
      <c r="Z5" s="117"/>
      <c r="AA5" s="117"/>
    </row>
    <row r="6" spans="1:27" s="14" customForma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7" s="14" customFormat="1" ht="18.75">
      <c r="E7" s="130"/>
      <c r="F7" s="130"/>
      <c r="G7" s="130"/>
      <c r="H7" s="130"/>
      <c r="I7" s="130"/>
      <c r="J7" s="130"/>
      <c r="K7" s="201" t="str">
        <f>'1. паспорт местоположение'!A10</f>
        <v>АО "Чеченэнерго"</v>
      </c>
      <c r="L7" s="201"/>
      <c r="M7" s="201"/>
      <c r="N7" s="201"/>
      <c r="O7" s="201"/>
      <c r="P7" s="201"/>
      <c r="Q7" s="201"/>
      <c r="R7" s="201"/>
      <c r="S7" s="201"/>
      <c r="T7" s="201"/>
      <c r="U7" s="130"/>
      <c r="V7" s="130"/>
      <c r="W7" s="130"/>
      <c r="X7" s="130"/>
      <c r="Y7" s="130"/>
    </row>
    <row r="8" spans="1:27" s="14" customFormat="1" ht="18.75">
      <c r="E8" s="155"/>
      <c r="F8" s="155"/>
      <c r="G8" s="155"/>
      <c r="H8" s="155"/>
      <c r="I8" s="155"/>
      <c r="J8" s="155"/>
      <c r="K8" s="210" t="str">
        <f>'1. паспорт местоположение'!A11</f>
        <v xml:space="preserve">         (фирменное наименование субъекта электроэнергетики)</v>
      </c>
      <c r="L8" s="210"/>
      <c r="M8" s="210"/>
      <c r="N8" s="210"/>
      <c r="O8" s="210"/>
      <c r="P8" s="210"/>
      <c r="Q8" s="210"/>
      <c r="R8" s="210"/>
      <c r="S8" s="210"/>
      <c r="T8" s="210"/>
      <c r="U8" s="130"/>
      <c r="V8" s="130"/>
      <c r="W8" s="130"/>
    </row>
    <row r="9" spans="1:27" s="14" customFormat="1" ht="18.75" customHeight="1">
      <c r="E9" s="156"/>
      <c r="F9" s="156"/>
      <c r="G9" s="156"/>
      <c r="H9" s="156"/>
      <c r="I9" s="156"/>
      <c r="J9" s="15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56"/>
      <c r="V9" s="156"/>
      <c r="W9" s="156"/>
      <c r="X9" s="156"/>
      <c r="Y9" s="156"/>
    </row>
    <row r="10" spans="1:27" s="14" customFormat="1" ht="18.75" customHeight="1">
      <c r="E10" s="157"/>
      <c r="F10" s="157"/>
      <c r="G10" s="157"/>
      <c r="H10" s="157"/>
      <c r="I10" s="157"/>
      <c r="J10" s="157"/>
      <c r="K10" s="186" t="str">
        <f>'1. паспорт местоположение'!A13</f>
        <v xml:space="preserve">   prj_109108_49169            </v>
      </c>
      <c r="L10" s="186"/>
      <c r="M10" s="186"/>
      <c r="N10" s="186"/>
      <c r="O10" s="186"/>
      <c r="P10" s="186"/>
      <c r="Q10" s="186"/>
      <c r="R10" s="186"/>
      <c r="S10" s="186"/>
      <c r="T10" s="186"/>
      <c r="U10" s="157"/>
      <c r="V10" s="157"/>
      <c r="W10" s="157"/>
      <c r="X10" s="157"/>
      <c r="Y10" s="157"/>
    </row>
    <row r="11" spans="1:27" s="14" customFormat="1" ht="18.75">
      <c r="E11" s="155"/>
      <c r="F11" s="155"/>
      <c r="G11" s="155"/>
      <c r="H11" s="155"/>
      <c r="I11" s="155"/>
      <c r="J11" s="155"/>
      <c r="K11" s="210" t="str">
        <f>'1. паспорт местоположение'!A14</f>
        <v xml:space="preserve">         (идентификатор инвестиционного проекта)</v>
      </c>
      <c r="L11" s="210"/>
      <c r="M11" s="210"/>
      <c r="N11" s="210"/>
      <c r="O11" s="210"/>
      <c r="P11" s="210"/>
      <c r="Q11" s="210"/>
      <c r="R11" s="210"/>
      <c r="S11" s="210"/>
      <c r="T11" s="210"/>
      <c r="U11" s="130"/>
      <c r="V11" s="130"/>
      <c r="W11" s="130"/>
    </row>
    <row r="12" spans="1:27" s="14" customFormat="1" ht="18.75" customHeight="1">
      <c r="E12" s="158"/>
      <c r="F12" s="158"/>
      <c r="G12" s="158"/>
      <c r="H12" s="158"/>
      <c r="I12" s="158"/>
      <c r="J12" s="158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158"/>
      <c r="V12" s="158"/>
      <c r="W12" s="158"/>
      <c r="X12" s="158"/>
      <c r="Y12" s="158"/>
    </row>
    <row r="13" spans="1:27" s="14" customFormat="1" ht="18.75" customHeight="1">
      <c r="E13" s="157"/>
      <c r="F13" s="157"/>
      <c r="G13" s="157"/>
      <c r="H13" s="157"/>
      <c r="I13" s="157"/>
      <c r="J13" s="157"/>
      <c r="K13" s="186" t="str">
        <f>'1. паспорт местоположение'!A16</f>
        <v xml:space="preserve">Строительство ВЛ-0,4 кВ, Ф-9, ПС «Курчалой»         </v>
      </c>
      <c r="L13" s="186"/>
      <c r="M13" s="186"/>
      <c r="N13" s="186"/>
      <c r="O13" s="186"/>
      <c r="P13" s="186"/>
      <c r="Q13" s="186"/>
      <c r="R13" s="186"/>
      <c r="S13" s="186"/>
      <c r="T13" s="186"/>
      <c r="U13" s="157"/>
      <c r="V13" s="157"/>
      <c r="W13" s="157"/>
      <c r="X13" s="157"/>
      <c r="Y13" s="157"/>
    </row>
    <row r="14" spans="1:27" s="131" customFormat="1" ht="15.75" customHeight="1">
      <c r="E14" s="153"/>
      <c r="F14" s="153"/>
      <c r="G14" s="153"/>
      <c r="H14" s="153"/>
      <c r="I14" s="153"/>
      <c r="J14" s="153"/>
      <c r="K14" s="208" t="str">
        <f>'1. паспорт местоположение'!A17</f>
        <v xml:space="preserve">         (наименование инвестиционного проекта)</v>
      </c>
      <c r="L14" s="208"/>
      <c r="M14" s="208"/>
      <c r="N14" s="208"/>
      <c r="O14" s="208"/>
      <c r="P14" s="208"/>
      <c r="Q14" s="208"/>
      <c r="R14" s="208"/>
      <c r="S14" s="208"/>
      <c r="T14" s="208"/>
      <c r="U14" s="153"/>
      <c r="V14" s="153"/>
      <c r="W14" s="153"/>
    </row>
    <row r="15" spans="1:27" s="132" customFormat="1" ht="12">
      <c r="E15" s="158"/>
      <c r="F15" s="158"/>
      <c r="G15" s="158"/>
      <c r="H15" s="158"/>
      <c r="I15" s="158"/>
      <c r="J15" s="158"/>
      <c r="K15" s="158"/>
      <c r="L15" s="158"/>
      <c r="M15" s="209"/>
      <c r="N15" s="209"/>
      <c r="O15" s="209"/>
      <c r="P15" s="209"/>
      <c r="Q15" s="209"/>
      <c r="R15" s="209"/>
      <c r="S15" s="209"/>
      <c r="T15" s="209"/>
      <c r="U15" s="158"/>
      <c r="V15" s="158"/>
      <c r="W15" s="158"/>
      <c r="X15" s="158"/>
      <c r="Y15" s="158"/>
    </row>
    <row r="16" spans="1:27" s="132" customFormat="1" ht="15" customHeight="1">
      <c r="E16" s="157"/>
      <c r="F16" s="157"/>
      <c r="G16" s="157"/>
      <c r="H16" s="157"/>
      <c r="I16" s="157"/>
      <c r="J16" s="157"/>
      <c r="K16" s="157"/>
      <c r="L16" s="157"/>
      <c r="M16" s="190"/>
      <c r="N16" s="190"/>
      <c r="O16" s="190"/>
      <c r="P16" s="190"/>
      <c r="Q16" s="190"/>
      <c r="R16" s="190"/>
      <c r="S16" s="190"/>
      <c r="T16" s="190"/>
      <c r="U16" s="157"/>
      <c r="V16" s="157"/>
      <c r="W16" s="157"/>
      <c r="X16" s="157"/>
      <c r="Y16" s="157"/>
    </row>
    <row r="17" spans="1:27" s="132" customFormat="1" ht="15" customHeight="1">
      <c r="E17" s="133"/>
      <c r="F17" s="133"/>
      <c r="G17" s="133"/>
      <c r="H17" s="133"/>
      <c r="I17" s="133"/>
      <c r="J17" s="133"/>
      <c r="K17" s="133"/>
      <c r="L17" s="133"/>
      <c r="M17" s="190"/>
      <c r="N17" s="190"/>
      <c r="O17" s="190"/>
      <c r="P17" s="190"/>
      <c r="Q17" s="190"/>
      <c r="R17" s="190"/>
      <c r="S17" s="190"/>
      <c r="T17" s="190"/>
      <c r="U17" s="133"/>
      <c r="V17" s="133"/>
      <c r="W17" s="133"/>
    </row>
    <row r="18" spans="1:27" s="132" customFormat="1" ht="15" customHeight="1"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</row>
    <row r="19" spans="1:27" ht="25.5" customHeight="1">
      <c r="A19" s="201" t="s">
        <v>256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</row>
    <row r="20" spans="1:27" s="134" customFormat="1" ht="21" customHeight="1"/>
    <row r="21" spans="1:27" ht="15.75" customHeight="1">
      <c r="A21" s="199" t="s">
        <v>2</v>
      </c>
      <c r="B21" s="202" t="s">
        <v>261</v>
      </c>
      <c r="C21" s="203"/>
      <c r="D21" s="202" t="s">
        <v>263</v>
      </c>
      <c r="E21" s="203"/>
      <c r="F21" s="197" t="s">
        <v>31</v>
      </c>
      <c r="G21" s="198"/>
      <c r="H21" s="198"/>
      <c r="I21" s="206"/>
      <c r="J21" s="199" t="s">
        <v>264</v>
      </c>
      <c r="K21" s="202" t="s">
        <v>265</v>
      </c>
      <c r="L21" s="203"/>
      <c r="M21" s="202" t="s">
        <v>266</v>
      </c>
      <c r="N21" s="203"/>
      <c r="O21" s="202" t="s">
        <v>255</v>
      </c>
      <c r="P21" s="203"/>
      <c r="Q21" s="202" t="s">
        <v>43</v>
      </c>
      <c r="R21" s="203"/>
      <c r="S21" s="199" t="s">
        <v>42</v>
      </c>
      <c r="T21" s="199" t="s">
        <v>267</v>
      </c>
      <c r="U21" s="199" t="s">
        <v>262</v>
      </c>
      <c r="V21" s="202" t="s">
        <v>41</v>
      </c>
      <c r="W21" s="203"/>
      <c r="X21" s="197" t="s">
        <v>38</v>
      </c>
      <c r="Y21" s="198"/>
      <c r="Z21" s="197" t="s">
        <v>37</v>
      </c>
      <c r="AA21" s="198"/>
    </row>
    <row r="22" spans="1:27" ht="216" customHeight="1">
      <c r="A22" s="207"/>
      <c r="B22" s="204"/>
      <c r="C22" s="205"/>
      <c r="D22" s="204"/>
      <c r="E22" s="205"/>
      <c r="F22" s="197" t="s">
        <v>40</v>
      </c>
      <c r="G22" s="206"/>
      <c r="H22" s="197" t="s">
        <v>39</v>
      </c>
      <c r="I22" s="206"/>
      <c r="J22" s="200"/>
      <c r="K22" s="204"/>
      <c r="L22" s="205"/>
      <c r="M22" s="204"/>
      <c r="N22" s="205"/>
      <c r="O22" s="204"/>
      <c r="P22" s="205"/>
      <c r="Q22" s="204"/>
      <c r="R22" s="205"/>
      <c r="S22" s="200"/>
      <c r="T22" s="200"/>
      <c r="U22" s="200"/>
      <c r="V22" s="204"/>
      <c r="W22" s="205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200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19</v>
      </c>
      <c r="R24" s="135">
        <v>20</v>
      </c>
      <c r="S24" s="135">
        <v>21</v>
      </c>
      <c r="T24" s="135">
        <v>22</v>
      </c>
      <c r="U24" s="135">
        <v>23</v>
      </c>
      <c r="V24" s="135">
        <v>24</v>
      </c>
      <c r="W24" s="135">
        <v>25</v>
      </c>
      <c r="X24" s="135">
        <v>26</v>
      </c>
      <c r="Y24" s="135">
        <v>27</v>
      </c>
      <c r="Z24" s="135">
        <v>28</v>
      </c>
      <c r="AA24" s="135">
        <v>29</v>
      </c>
    </row>
    <row r="25" spans="1:27" s="134" customFormat="1" ht="48.75" customHeight="1">
      <c r="A25" s="136"/>
      <c r="B25" s="136"/>
      <c r="C25" s="137" t="s">
        <v>297</v>
      </c>
      <c r="D25" s="136"/>
      <c r="E25" s="137"/>
      <c r="F25" s="137"/>
      <c r="G25" s="138">
        <v>0.4</v>
      </c>
      <c r="H25" s="138"/>
      <c r="I25" s="138">
        <f>G25</f>
        <v>0.4</v>
      </c>
      <c r="J25" s="139" t="s">
        <v>296</v>
      </c>
      <c r="K25" s="139"/>
      <c r="L25" s="140" t="s">
        <v>20</v>
      </c>
      <c r="M25" s="140"/>
      <c r="N25" s="141" t="s">
        <v>276</v>
      </c>
      <c r="O25" s="141"/>
      <c r="P25" s="141" t="s">
        <v>277</v>
      </c>
      <c r="Q25" s="141"/>
      <c r="R25" s="138">
        <v>4.8099999999999996</v>
      </c>
      <c r="S25" s="139"/>
      <c r="T25" s="139"/>
      <c r="U25" s="139"/>
      <c r="V25" s="139"/>
      <c r="W25" s="141" t="s">
        <v>278</v>
      </c>
      <c r="X25" s="136"/>
      <c r="Y25" s="136"/>
      <c r="Z25" s="136"/>
      <c r="AA25" s="136"/>
    </row>
    <row r="26" spans="1:27">
      <c r="X26" s="142"/>
      <c r="Y26" s="143"/>
      <c r="Z26" s="144"/>
      <c r="AA26" s="144"/>
    </row>
    <row r="27" spans="1:27" s="146" customFormat="1" ht="12.75">
      <c r="A27" s="145"/>
      <c r="B27" s="145"/>
      <c r="C27" s="145"/>
      <c r="E27" s="145"/>
      <c r="X27" s="147"/>
      <c r="Y27" s="147"/>
      <c r="Z27" s="147"/>
      <c r="AA27" s="147"/>
    </row>
    <row r="28" spans="1:27" s="146" customFormat="1" ht="12.75">
      <c r="A28" s="145"/>
      <c r="B28" s="145"/>
      <c r="C28" s="145"/>
    </row>
  </sheetData>
  <mergeCells count="33">
    <mergeCell ref="K3:T3"/>
    <mergeCell ref="K4:T4"/>
    <mergeCell ref="K5:T5"/>
    <mergeCell ref="K6:T6"/>
    <mergeCell ref="K7:T7"/>
    <mergeCell ref="K8:T8"/>
    <mergeCell ref="K9:T9"/>
    <mergeCell ref="K10:T10"/>
    <mergeCell ref="K11:T11"/>
    <mergeCell ref="K12:T12"/>
    <mergeCell ref="J21:J22"/>
    <mergeCell ref="K21:L22"/>
    <mergeCell ref="K13:T13"/>
    <mergeCell ref="K14:T14"/>
    <mergeCell ref="M15:T15"/>
    <mergeCell ref="M16:T17"/>
    <mergeCell ref="E18:Y18"/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9" sqref="C2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85" t="str">
        <f>'1. паспорт местоположение'!A6</f>
        <v xml:space="preserve">             Год раскрытия информации: _____2016____ год</v>
      </c>
      <c r="B5" s="185"/>
      <c r="C5" s="185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14"/>
      <c r="B6" s="214"/>
      <c r="C6" s="214"/>
      <c r="E6" s="14"/>
      <c r="F6" s="14"/>
      <c r="G6" s="13"/>
    </row>
    <row r="7" spans="1:29" s="10" customFormat="1" ht="18.75">
      <c r="A7" s="215" t="str">
        <f>'1. паспорт местоположение'!A8</f>
        <v xml:space="preserve">Паспорт инвестиционного проекта 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5"/>
      <c r="B8" s="215"/>
      <c r="C8" s="215"/>
      <c r="D8" s="12"/>
      <c r="E8" s="213"/>
      <c r="F8" s="213"/>
      <c r="G8" s="213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6" t="str">
        <f>'1. паспорт местоположение'!A10</f>
        <v>АО "Чеченэнерго"</v>
      </c>
      <c r="B9" s="216"/>
      <c r="C9" s="21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7" t="str">
        <f>'1. паспорт местоположение'!A11</f>
        <v xml:space="preserve">         (фирменное наименование субъекта электроэнергетики)</v>
      </c>
      <c r="B10" s="217"/>
      <c r="C10" s="21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5"/>
      <c r="B11" s="215"/>
      <c r="C11" s="21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20" t="str">
        <f>'1. паспорт местоположение'!A13</f>
        <v xml:space="preserve">   prj_109108_49169            </v>
      </c>
      <c r="B12" s="220"/>
      <c r="C12" s="22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7" t="str">
        <f>'1. паспорт местоположение'!A14</f>
        <v xml:space="preserve">         (идентификатор инвестиционного проекта)</v>
      </c>
      <c r="B13" s="217"/>
      <c r="C13" s="21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8"/>
      <c r="B14" s="208"/>
      <c r="C14" s="20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6" t="str">
        <f>'1. паспорт местоположение'!A16</f>
        <v xml:space="preserve">Строительство ВЛ-0,4 кВ, Ф-9, ПС «Курчалой»         </v>
      </c>
      <c r="B15" s="216"/>
      <c r="C15" s="21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7" t="str">
        <f>'1. паспорт местоположение'!A17</f>
        <v xml:space="preserve">         (наименование инвестиционного проекта)</v>
      </c>
      <c r="B16" s="217"/>
      <c r="C16" s="21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8"/>
      <c r="B17" s="218"/>
      <c r="C17" s="2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9" t="s">
        <v>253</v>
      </c>
      <c r="B18" s="219"/>
      <c r="C18" s="21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298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60">
        <f>'1. паспорт местоположение'!C43/'3.2 паспорт Техсостояние ЛЭП'!R25</f>
        <v>0.84199584199584199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299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9" t="str">
        <f>'3.2 паспорт Техсостояние ЛЭП'!$J$25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9" t="s">
        <v>321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  <mergeCell ref="E8:G8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16" workbookViewId="0">
      <selection activeCell="E31" sqref="E31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7"/>
      <c r="B1" s="14"/>
      <c r="C1" s="14"/>
      <c r="D1" s="14"/>
      <c r="E1" s="14"/>
      <c r="F1" s="126" t="s">
        <v>24</v>
      </c>
    </row>
    <row r="2" spans="1:6" ht="18.75">
      <c r="A2" s="127"/>
      <c r="B2" s="14"/>
      <c r="C2" s="14"/>
      <c r="D2" s="14"/>
      <c r="E2" s="14"/>
      <c r="F2" s="128" t="s">
        <v>7</v>
      </c>
    </row>
    <row r="3" spans="1:6" ht="18.75">
      <c r="A3" s="129"/>
      <c r="B3" s="14"/>
      <c r="C3" s="14"/>
      <c r="D3" s="14"/>
      <c r="E3" s="14"/>
      <c r="F3" s="128" t="s">
        <v>23</v>
      </c>
    </row>
    <row r="4" spans="1:6" ht="15.75">
      <c r="A4" s="129"/>
      <c r="B4" s="14"/>
      <c r="C4" s="14"/>
      <c r="D4" s="14"/>
      <c r="E4" s="14"/>
      <c r="F4" s="14"/>
    </row>
    <row r="5" spans="1:6" ht="15.75">
      <c r="A5" s="185" t="s">
        <v>327</v>
      </c>
      <c r="B5" s="185"/>
      <c r="C5" s="185"/>
      <c r="D5" s="185"/>
      <c r="E5" s="185"/>
      <c r="F5" s="185"/>
    </row>
    <row r="6" spans="1:6" ht="15.75">
      <c r="A6" s="176"/>
      <c r="B6" s="169"/>
      <c r="C6" s="169"/>
      <c r="D6" s="169"/>
      <c r="E6" s="169"/>
      <c r="F6" s="169"/>
    </row>
    <row r="7" spans="1:6" ht="18.75">
      <c r="A7" s="221" t="s">
        <v>6</v>
      </c>
      <c r="B7" s="221"/>
      <c r="C7" s="221"/>
      <c r="D7" s="221"/>
      <c r="E7" s="221"/>
      <c r="F7" s="221"/>
    </row>
    <row r="8" spans="1:6" ht="18.75">
      <c r="A8" s="155"/>
      <c r="B8" s="155"/>
      <c r="C8" s="155"/>
      <c r="D8" s="155"/>
      <c r="E8" s="155"/>
      <c r="F8" s="155"/>
    </row>
    <row r="9" spans="1:6" ht="15.75">
      <c r="A9" s="186" t="s">
        <v>275</v>
      </c>
      <c r="B9" s="186"/>
      <c r="C9" s="186"/>
      <c r="D9" s="186"/>
      <c r="E9" s="186"/>
      <c r="F9" s="186"/>
    </row>
    <row r="10" spans="1:6" ht="15.75">
      <c r="A10" s="190" t="s">
        <v>5</v>
      </c>
      <c r="B10" s="190"/>
      <c r="C10" s="190"/>
      <c r="D10" s="190"/>
      <c r="E10" s="190"/>
      <c r="F10" s="190"/>
    </row>
    <row r="11" spans="1:6" ht="18.75">
      <c r="A11" s="155"/>
      <c r="B11" s="155"/>
      <c r="C11" s="155"/>
      <c r="D11" s="155"/>
      <c r="E11" s="155"/>
      <c r="F11" s="155"/>
    </row>
    <row r="12" spans="1:6" ht="15.75">
      <c r="A12" s="186" t="str">
        <f>'8. Общие сведения'!A12:B12</f>
        <v xml:space="preserve">   prj_109108_49169            </v>
      </c>
      <c r="B12" s="186"/>
      <c r="C12" s="186"/>
      <c r="D12" s="186"/>
      <c r="E12" s="186"/>
      <c r="F12" s="186"/>
    </row>
    <row r="13" spans="1:6" ht="15.75">
      <c r="A13" s="190" t="s">
        <v>4</v>
      </c>
      <c r="B13" s="190"/>
      <c r="C13" s="190"/>
      <c r="D13" s="190"/>
      <c r="E13" s="190"/>
      <c r="F13" s="190"/>
    </row>
    <row r="14" spans="1:6" ht="18.75">
      <c r="A14" s="171"/>
      <c r="B14" s="171"/>
      <c r="C14" s="171"/>
      <c r="D14" s="171"/>
      <c r="E14" s="171"/>
      <c r="F14" s="171"/>
    </row>
    <row r="15" spans="1:6" ht="15.75">
      <c r="A15" s="186" t="str">
        <f>'8. Общие сведения'!A15:B15</f>
        <v xml:space="preserve">Строительство ВЛ-0,4 кВ, Ф-9, ПС «Курчалой»         </v>
      </c>
      <c r="B15" s="186"/>
      <c r="C15" s="186"/>
      <c r="D15" s="186"/>
      <c r="E15" s="186"/>
      <c r="F15" s="186"/>
    </row>
    <row r="16" spans="1:6" ht="15.75">
      <c r="A16" s="190" t="s">
        <v>3</v>
      </c>
      <c r="B16" s="190"/>
      <c r="C16" s="190"/>
      <c r="D16" s="190"/>
      <c r="E16" s="190"/>
      <c r="F16" s="190"/>
    </row>
    <row r="17" spans="1:6" ht="18.75">
      <c r="A17" s="170"/>
      <c r="B17" s="170"/>
      <c r="C17" s="170"/>
      <c r="D17" s="170"/>
      <c r="E17" s="170"/>
      <c r="F17" s="170"/>
    </row>
    <row r="18" spans="1:6" ht="18.75">
      <c r="A18" s="201" t="s">
        <v>328</v>
      </c>
      <c r="B18" s="201"/>
      <c r="C18" s="201"/>
      <c r="D18" s="201"/>
      <c r="E18" s="201"/>
      <c r="F18" s="201"/>
    </row>
    <row r="19" spans="1:6">
      <c r="A19" s="177"/>
      <c r="B19" s="177"/>
      <c r="C19" s="177"/>
      <c r="D19" s="177"/>
      <c r="E19" s="177"/>
      <c r="F19" s="177"/>
    </row>
    <row r="20" spans="1:6" ht="15.75" thickBot="1">
      <c r="A20" s="177"/>
      <c r="B20" s="177"/>
      <c r="C20" s="177"/>
      <c r="D20" s="177"/>
      <c r="E20" s="177"/>
      <c r="F20" s="177"/>
    </row>
    <row r="21" spans="1:6" ht="15.75" customHeight="1">
      <c r="A21" s="177"/>
      <c r="B21" s="222" t="s">
        <v>329</v>
      </c>
      <c r="C21" s="223"/>
      <c r="D21" s="223"/>
      <c r="E21" s="224"/>
      <c r="F21" s="177"/>
    </row>
    <row r="22" spans="1:6" ht="15.75" customHeight="1">
      <c r="A22" s="177"/>
      <c r="B22" s="225" t="s">
        <v>330</v>
      </c>
      <c r="C22" s="226"/>
      <c r="D22" s="226" t="s">
        <v>331</v>
      </c>
      <c r="E22" s="227"/>
      <c r="F22" s="177"/>
    </row>
    <row r="23" spans="1:6" ht="173.25" customHeight="1">
      <c r="A23" s="177"/>
      <c r="B23" s="178" t="s">
        <v>332</v>
      </c>
      <c r="C23" s="179" t="s">
        <v>333</v>
      </c>
      <c r="D23" s="179" t="s">
        <v>334</v>
      </c>
      <c r="E23" s="180" t="s">
        <v>335</v>
      </c>
      <c r="F23" s="177"/>
    </row>
    <row r="24" spans="1:6" ht="31.5" customHeight="1">
      <c r="A24" s="177"/>
      <c r="B24" s="181">
        <v>-0.92091293490056303</v>
      </c>
      <c r="C24" s="182">
        <v>0.17</v>
      </c>
      <c r="D24" s="183">
        <v>9</v>
      </c>
      <c r="E24" s="183" t="s">
        <v>336</v>
      </c>
      <c r="F24" s="177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60" zoomScaleNormal="100" workbookViewId="0">
      <selection activeCell="L37" sqref="L37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8" customFormat="1">
      <c r="A5" s="185" t="str">
        <f>'1. паспорт местоположение'!A6</f>
        <v xml:space="preserve">             Год раскрытия информации: _____2016____ год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2" ht="18.7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</row>
    <row r="7" spans="1:12" s="150" customFormat="1" ht="18.75">
      <c r="A7" s="215" t="str">
        <f>'1. паспорт местоположение'!A8</f>
        <v xml:space="preserve">Паспорт инвестиционного проекта 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12" s="150" customFormat="1" ht="18.75">
      <c r="A8" s="215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</row>
    <row r="9" spans="1:12" s="151" customFormat="1">
      <c r="A9" s="216" t="str">
        <f>'1. паспорт местоположение'!A10</f>
        <v>АО "Чеченэнерго"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</row>
    <row r="10" spans="1:12" s="149" customFormat="1">
      <c r="A10" s="217" t="str">
        <f>'1. паспорт местоположение'!A11</f>
        <v xml:space="preserve">         (фирменное наименование субъекта электроэнергетики)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s="150" customFormat="1" ht="18.7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</row>
    <row r="12" spans="1:12" s="152" customFormat="1">
      <c r="A12" s="220" t="str">
        <f>'1. паспорт местоположение'!A13</f>
        <v xml:space="preserve">   prj_109108_49169            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</row>
    <row r="13" spans="1:12" s="149" customFormat="1">
      <c r="A13" s="217" t="str">
        <f>'1. паспорт местоположение'!A14</f>
        <v xml:space="preserve">         (идентификатор инвестиционного проекта)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</row>
    <row r="14" spans="1:12" s="153" customFormat="1" ht="18.7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</row>
    <row r="15" spans="1:12" s="151" customFormat="1">
      <c r="A15" s="216" t="str">
        <f>'1. паспорт местоположение'!A16</f>
        <v xml:space="preserve">Строительство ВЛ-0,4 кВ, Ф-9, ПС «Курчалой»         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</row>
    <row r="16" spans="1:12" s="149" customFormat="1">
      <c r="A16" s="217" t="str">
        <f>'1. паспорт местоположение'!A17</f>
        <v xml:space="preserve">         (наименование инвестиционного проекта)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</row>
    <row r="17" spans="1:12" ht="15.75" customHeight="1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</row>
    <row r="18" spans="1:12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</row>
    <row r="19" spans="1:12" ht="15.75" customHeight="1">
      <c r="A19" s="239" t="s">
        <v>257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9" t="s">
        <v>142</v>
      </c>
      <c r="B21" s="229" t="s">
        <v>141</v>
      </c>
      <c r="C21" s="235" t="s">
        <v>203</v>
      </c>
      <c r="D21" s="235"/>
      <c r="E21" s="235"/>
      <c r="F21" s="235"/>
      <c r="G21" s="235"/>
      <c r="H21" s="235"/>
      <c r="I21" s="230" t="s">
        <v>140</v>
      </c>
      <c r="J21" s="232" t="s">
        <v>205</v>
      </c>
      <c r="K21" s="229" t="s">
        <v>139</v>
      </c>
      <c r="L21" s="231" t="s">
        <v>204</v>
      </c>
    </row>
    <row r="22" spans="1:12" ht="58.5" customHeight="1">
      <c r="A22" s="229"/>
      <c r="B22" s="229"/>
      <c r="C22" s="236" t="s">
        <v>1</v>
      </c>
      <c r="D22" s="236"/>
      <c r="E22" s="107"/>
      <c r="F22" s="108"/>
      <c r="G22" s="237" t="s">
        <v>0</v>
      </c>
      <c r="H22" s="238"/>
      <c r="I22" s="230"/>
      <c r="J22" s="233"/>
      <c r="K22" s="229"/>
      <c r="L22" s="231"/>
    </row>
    <row r="23" spans="1:12" ht="236.25">
      <c r="A23" s="229"/>
      <c r="B23" s="229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30"/>
      <c r="J23" s="234"/>
      <c r="K23" s="229"/>
      <c r="L23" s="231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280</v>
      </c>
      <c r="D26" s="64" t="s">
        <v>280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280</v>
      </c>
      <c r="D27" s="64" t="s">
        <v>280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280</v>
      </c>
      <c r="D28" s="64" t="s">
        <v>280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280</v>
      </c>
      <c r="D29" s="64" t="s">
        <v>280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280</v>
      </c>
      <c r="D30" s="64" t="s">
        <v>280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300</v>
      </c>
      <c r="D31" s="64" t="str">
        <f>C31</f>
        <v>20.03.2019 г.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3" t="s">
        <v>301</v>
      </c>
      <c r="D32" s="64" t="str">
        <f t="shared" ref="D32:D33" si="0">C32</f>
        <v>20.04.2019 г</v>
      </c>
      <c r="E32" s="124" t="s">
        <v>285</v>
      </c>
      <c r="F32" s="124" t="s">
        <v>285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3" t="s">
        <v>302</v>
      </c>
      <c r="D33" s="64" t="str">
        <f t="shared" si="0"/>
        <v>30.05.2019 г.</v>
      </c>
      <c r="E33" s="124" t="s">
        <v>286</v>
      </c>
      <c r="F33" s="124" t="s">
        <v>286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3" t="s">
        <v>280</v>
      </c>
      <c r="D34" s="123" t="s">
        <v>280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3" t="s">
        <v>303</v>
      </c>
      <c r="D35" s="123" t="str">
        <f>C35</f>
        <v>05.06.2019 г</v>
      </c>
      <c r="E35" s="124" t="s">
        <v>287</v>
      </c>
      <c r="F35" s="124" t="s">
        <v>287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280</v>
      </c>
      <c r="D36" s="64" t="s">
        <v>280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304</v>
      </c>
      <c r="D39" s="67" t="str">
        <f>C39</f>
        <v>05.07.2019 г.</v>
      </c>
      <c r="E39" s="67" t="s">
        <v>288</v>
      </c>
      <c r="F39" s="67" t="s">
        <v>288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281</v>
      </c>
      <c r="D40" s="64" t="s">
        <v>281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306</v>
      </c>
      <c r="D41" s="67" t="s">
        <v>305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308</v>
      </c>
      <c r="D42" s="67" t="s">
        <v>307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281</v>
      </c>
      <c r="D43" s="64" t="s">
        <v>281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281</v>
      </c>
      <c r="D44" s="64" t="s">
        <v>281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280</v>
      </c>
      <c r="D45" s="64" t="s">
        <v>280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280</v>
      </c>
      <c r="D46" s="64" t="s">
        <v>280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289</v>
      </c>
      <c r="D47" s="64" t="s">
        <v>289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280</v>
      </c>
      <c r="D49" s="73" t="s">
        <v>280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312</v>
      </c>
      <c r="D50" s="67" t="str">
        <f>C50</f>
        <v>20.10.2019 г.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309</v>
      </c>
      <c r="D51" s="64" t="str">
        <f>C51</f>
        <v>15.10.2019 г.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280</v>
      </c>
      <c r="D52" s="64" t="s">
        <v>280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311</v>
      </c>
      <c r="D53" s="64" t="str">
        <f>C53</f>
        <v>30.10.2019 г.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310</v>
      </c>
      <c r="D54" s="64" t="str">
        <f>C54</f>
        <v>25.10.2019 г.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9" zoomScale="85" zoomScaleNormal="70" zoomScaleSheetLayoutView="85" workbookViewId="0">
      <selection activeCell="F36" sqref="F36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85" t="str">
        <f>'1. паспорт местоположение'!A6</f>
        <v xml:space="preserve">             Год раскрытия информации: _____2016____ год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1:21" ht="18.75" customHeight="1">
      <c r="A5" s="228"/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1" ht="18.75">
      <c r="A6" s="215" t="str">
        <f>'1. паспорт местоположение'!A8</f>
        <v xml:space="preserve">Паспорт инвестиционного проекта 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</row>
    <row r="7" spans="1:21" ht="18.75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</row>
    <row r="8" spans="1:21">
      <c r="A8" s="216" t="str">
        <f>'1. паспорт местоположение'!A10</f>
        <v>АО "Чеченэнерго"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ht="18.75" customHeight="1">
      <c r="A9" s="217" t="str">
        <f>'1. паспорт местоположение'!A11</f>
        <v xml:space="preserve">         (фирменное наименование субъекта электроэнергетики)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</row>
    <row r="10" spans="1:21" ht="18.75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</row>
    <row r="11" spans="1:21">
      <c r="A11" s="220" t="str">
        <f>'1. паспорт местоположение'!A13</f>
        <v xml:space="preserve">   prj_109108_49169            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</row>
    <row r="12" spans="1:21">
      <c r="A12" s="217" t="str">
        <f>'1. паспорт местоположение'!A14</f>
        <v xml:space="preserve">         (идентификатор инвестиционного проекта)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</row>
    <row r="13" spans="1:21" ht="16.5" customHeight="1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</row>
    <row r="14" spans="1:21">
      <c r="A14" s="216" t="str">
        <f>'1. паспорт местоположение'!A16</f>
        <v xml:space="preserve">Строительство ВЛ-0,4 кВ, Ф-9, ПС «Курчалой»         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ht="15.75" customHeight="1">
      <c r="A15" s="217" t="str">
        <f>'1. паспорт местоположение'!A17</f>
        <v xml:space="preserve">         (наименование инвестиционного проекта)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</row>
    <row r="16" spans="1:21">
      <c r="A16" s="255"/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</row>
    <row r="17" spans="1:24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</row>
    <row r="18" spans="1:24">
      <c r="A18" s="260" t="s">
        <v>258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1" t="s">
        <v>108</v>
      </c>
      <c r="B20" s="241" t="s">
        <v>107</v>
      </c>
      <c r="C20" s="253" t="s">
        <v>106</v>
      </c>
      <c r="D20" s="254"/>
      <c r="E20" s="256" t="s">
        <v>105</v>
      </c>
      <c r="F20" s="257"/>
      <c r="G20" s="241" t="s">
        <v>316</v>
      </c>
      <c r="H20" s="245" t="s">
        <v>315</v>
      </c>
      <c r="I20" s="246"/>
      <c r="J20" s="246"/>
      <c r="K20" s="247"/>
      <c r="L20" s="245" t="s">
        <v>323</v>
      </c>
      <c r="M20" s="246"/>
      <c r="N20" s="246"/>
      <c r="O20" s="247"/>
      <c r="P20" s="245" t="s">
        <v>324</v>
      </c>
      <c r="Q20" s="246"/>
      <c r="R20" s="246"/>
      <c r="S20" s="247"/>
      <c r="T20" s="261" t="s">
        <v>104</v>
      </c>
      <c r="U20" s="262"/>
      <c r="V20" s="61"/>
      <c r="W20" s="61"/>
      <c r="X20" s="61"/>
    </row>
    <row r="21" spans="1:24" ht="99.75" customHeight="1">
      <c r="A21" s="242"/>
      <c r="B21" s="242"/>
      <c r="C21" s="237"/>
      <c r="D21" s="238"/>
      <c r="E21" s="258"/>
      <c r="F21" s="259"/>
      <c r="G21" s="242"/>
      <c r="H21" s="243" t="s">
        <v>1</v>
      </c>
      <c r="I21" s="244"/>
      <c r="J21" s="243" t="s">
        <v>103</v>
      </c>
      <c r="K21" s="244"/>
      <c r="L21" s="243" t="s">
        <v>1</v>
      </c>
      <c r="M21" s="244"/>
      <c r="N21" s="243" t="s">
        <v>103</v>
      </c>
      <c r="O21" s="244"/>
      <c r="P21" s="243" t="s">
        <v>1</v>
      </c>
      <c r="Q21" s="244"/>
      <c r="R21" s="243" t="s">
        <v>103</v>
      </c>
      <c r="S21" s="244"/>
      <c r="T21" s="263"/>
      <c r="U21" s="264"/>
    </row>
    <row r="22" spans="1:24" ht="89.25" customHeight="1">
      <c r="A22" s="236"/>
      <c r="B22" s="236"/>
      <c r="C22" s="163" t="s">
        <v>1</v>
      </c>
      <c r="D22" s="163" t="s">
        <v>101</v>
      </c>
      <c r="E22" s="60" t="s">
        <v>325</v>
      </c>
      <c r="F22" s="60" t="s">
        <v>326</v>
      </c>
      <c r="G22" s="236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3" t="s">
        <v>102</v>
      </c>
      <c r="U22" s="163" t="s">
        <v>101</v>
      </c>
    </row>
    <row r="23" spans="1:24" ht="19.5" customHeight="1">
      <c r="A23" s="51">
        <v>1</v>
      </c>
      <c r="B23" s="51">
        <v>2</v>
      </c>
      <c r="C23" s="162">
        <v>3</v>
      </c>
      <c r="D23" s="162">
        <v>4</v>
      </c>
      <c r="E23" s="162">
        <v>5</v>
      </c>
      <c r="F23" s="162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4.78</v>
      </c>
      <c r="D24" s="162"/>
      <c r="E24" s="55">
        <v>4.78</v>
      </c>
      <c r="F24" s="55">
        <v>4.78</v>
      </c>
      <c r="G24" s="58"/>
      <c r="H24" s="58">
        <v>0</v>
      </c>
      <c r="I24" s="58"/>
      <c r="J24" s="58"/>
      <c r="K24" s="58"/>
      <c r="L24" s="184">
        <v>4.78</v>
      </c>
      <c r="M24" s="175">
        <v>4</v>
      </c>
      <c r="N24" s="58"/>
      <c r="O24" s="58"/>
      <c r="P24" s="58"/>
      <c r="Q24" s="58"/>
      <c r="R24" s="58"/>
      <c r="S24" s="58"/>
      <c r="T24" s="58">
        <f>C24</f>
        <v>4.78</v>
      </c>
      <c r="U24" s="63"/>
    </row>
    <row r="25" spans="1:24" ht="24" customHeight="1">
      <c r="A25" s="53" t="s">
        <v>99</v>
      </c>
      <c r="B25" s="37" t="s">
        <v>98</v>
      </c>
      <c r="C25" s="55"/>
      <c r="D25" s="162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2"/>
      <c r="H26" s="58">
        <f t="shared" si="0"/>
        <v>0</v>
      </c>
      <c r="I26" s="162"/>
      <c r="J26" s="162"/>
      <c r="K26" s="162"/>
      <c r="L26" s="162"/>
      <c r="M26" s="162"/>
      <c r="N26" s="162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4.78</v>
      </c>
      <c r="D27" s="50"/>
      <c r="E27" s="37">
        <v>4.78</v>
      </c>
      <c r="F27" s="37">
        <v>4.78</v>
      </c>
      <c r="G27" s="37"/>
      <c r="H27" s="58">
        <v>0</v>
      </c>
      <c r="I27" s="37"/>
      <c r="J27" s="37"/>
      <c r="K27" s="37"/>
      <c r="L27" s="37">
        <v>4.78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4.78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4.05</v>
      </c>
      <c r="D30" s="162"/>
      <c r="E30" s="55">
        <v>4.05</v>
      </c>
      <c r="F30" s="55">
        <v>4.05</v>
      </c>
      <c r="G30" s="37">
        <v>0</v>
      </c>
      <c r="H30" s="58">
        <f t="shared" si="0"/>
        <v>4.05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4.05</v>
      </c>
      <c r="U30" s="63"/>
    </row>
    <row r="31" spans="1:24">
      <c r="A31" s="56" t="s">
        <v>89</v>
      </c>
      <c r="B31" s="37" t="s">
        <v>88</v>
      </c>
      <c r="C31" s="164">
        <v>0.28000000000000003</v>
      </c>
      <c r="D31" s="162"/>
      <c r="E31" s="164">
        <v>0.28000000000000003</v>
      </c>
      <c r="F31" s="164">
        <v>0.28000000000000003</v>
      </c>
      <c r="G31" s="37">
        <v>0</v>
      </c>
      <c r="H31" s="58">
        <f t="shared" si="0"/>
        <v>0.28000000000000003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0.28000000000000003</v>
      </c>
      <c r="U31" s="63"/>
    </row>
    <row r="32" spans="1:24" ht="31.5">
      <c r="A32" s="56" t="s">
        <v>87</v>
      </c>
      <c r="B32" s="37" t="s">
        <v>86</v>
      </c>
      <c r="C32" s="164">
        <v>3.24</v>
      </c>
      <c r="D32" s="162"/>
      <c r="E32" s="164">
        <v>3.24</v>
      </c>
      <c r="F32" s="164">
        <v>3.24</v>
      </c>
      <c r="G32" s="37">
        <v>0</v>
      </c>
      <c r="H32" s="58">
        <f t="shared" si="0"/>
        <v>3.24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3.24</v>
      </c>
      <c r="U32" s="63"/>
    </row>
    <row r="33" spans="1:21">
      <c r="A33" s="56" t="s">
        <v>85</v>
      </c>
      <c r="B33" s="37" t="s">
        <v>84</v>
      </c>
      <c r="C33" s="164">
        <v>0.16</v>
      </c>
      <c r="D33" s="162"/>
      <c r="E33" s="164">
        <v>0.16</v>
      </c>
      <c r="F33" s="164">
        <v>0.16</v>
      </c>
      <c r="G33" s="37">
        <v>0</v>
      </c>
      <c r="H33" s="58">
        <f t="shared" si="0"/>
        <v>0.16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0.16</v>
      </c>
      <c r="U33" s="63"/>
    </row>
    <row r="34" spans="1:21">
      <c r="A34" s="56" t="s">
        <v>83</v>
      </c>
      <c r="B34" s="37" t="s">
        <v>82</v>
      </c>
      <c r="C34" s="164">
        <v>0.36</v>
      </c>
      <c r="D34" s="162"/>
      <c r="E34" s="164">
        <v>0.36</v>
      </c>
      <c r="F34" s="164">
        <v>0.36</v>
      </c>
      <c r="G34" s="37">
        <v>0</v>
      </c>
      <c r="H34" s="58">
        <f t="shared" si="0"/>
        <v>0.36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0.36</v>
      </c>
      <c r="U34" s="63"/>
    </row>
    <row r="35" spans="1:21" ht="31.5">
      <c r="A35" s="56" t="s">
        <v>17</v>
      </c>
      <c r="B35" s="55" t="s">
        <v>81</v>
      </c>
      <c r="C35" s="55"/>
      <c r="D35" s="162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2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2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2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v>4.8099999999999996</v>
      </c>
      <c r="D39" s="162"/>
      <c r="E39" s="37"/>
      <c r="F39" s="37"/>
      <c r="G39" s="37"/>
      <c r="H39" s="58">
        <f t="shared" si="0"/>
        <v>4.8099999999999996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4.8099999999999996</v>
      </c>
      <c r="U39" s="63"/>
    </row>
    <row r="40" spans="1:21" ht="31.5">
      <c r="A40" s="53" t="s">
        <v>75</v>
      </c>
      <c r="B40" s="37" t="s">
        <v>62</v>
      </c>
      <c r="C40" s="37"/>
      <c r="D40" s="162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2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2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2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2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2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2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4.8099999999999996</v>
      </c>
      <c r="D47" s="162"/>
      <c r="E47" s="37"/>
      <c r="F47" s="37"/>
      <c r="G47" s="37"/>
      <c r="H47" s="58">
        <f t="shared" si="0"/>
        <v>4.8099999999999996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4.8099999999999996</v>
      </c>
      <c r="U47" s="63"/>
    </row>
    <row r="48" spans="1:21" ht="31.5">
      <c r="A48" s="53" t="s">
        <v>63</v>
      </c>
      <c r="B48" s="37" t="s">
        <v>62</v>
      </c>
      <c r="C48" s="37"/>
      <c r="D48" s="162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2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2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2"/>
      <c r="E51" s="162"/>
      <c r="F51" s="162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5">
        <f>C30</f>
        <v>4.05</v>
      </c>
      <c r="D52" s="162"/>
      <c r="E52" s="162"/>
      <c r="F52" s="162"/>
      <c r="G52" s="37"/>
      <c r="H52" s="58">
        <f t="shared" si="0"/>
        <v>4.05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4.05</v>
      </c>
      <c r="U52" s="63"/>
    </row>
    <row r="53" spans="1:21">
      <c r="A53" s="53" t="s">
        <v>54</v>
      </c>
      <c r="B53" s="37" t="s">
        <v>48</v>
      </c>
      <c r="C53" s="37"/>
      <c r="D53" s="162"/>
      <c r="E53" s="162"/>
      <c r="F53" s="162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2"/>
      <c r="E54" s="162"/>
      <c r="F54" s="162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2"/>
      <c r="E55" s="162"/>
      <c r="F55" s="162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4.8099999999999996</v>
      </c>
      <c r="D56" s="162"/>
      <c r="E56" s="162"/>
      <c r="F56" s="162"/>
      <c r="G56" s="37"/>
      <c r="H56" s="58">
        <f t="shared" si="0"/>
        <v>4.8099999999999996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4.8099999999999996</v>
      </c>
      <c r="U56" s="63"/>
    </row>
    <row r="57" spans="1:21" ht="18.75">
      <c r="A57" s="53" t="s">
        <v>50</v>
      </c>
      <c r="B57" s="52" t="s">
        <v>44</v>
      </c>
      <c r="C57" s="52"/>
      <c r="D57" s="162"/>
      <c r="E57" s="162"/>
      <c r="F57" s="162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2"/>
      <c r="E58" s="162"/>
      <c r="F58" s="162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2"/>
      <c r="D59" s="162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2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2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2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2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2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50"/>
      <c r="C66" s="250"/>
      <c r="D66" s="250"/>
      <c r="E66" s="250"/>
      <c r="F66" s="250"/>
      <c r="G66" s="250"/>
      <c r="H66" s="250"/>
      <c r="I66" s="250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51"/>
      <c r="C68" s="251"/>
      <c r="D68" s="251"/>
      <c r="E68" s="251"/>
      <c r="F68" s="251"/>
      <c r="G68" s="251"/>
      <c r="H68" s="251"/>
      <c r="I68" s="251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50"/>
      <c r="C70" s="250"/>
      <c r="D70" s="250"/>
      <c r="E70" s="250"/>
      <c r="F70" s="250"/>
      <c r="G70" s="250"/>
      <c r="H70" s="250"/>
      <c r="I70" s="250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50"/>
      <c r="C72" s="250"/>
      <c r="D72" s="250"/>
      <c r="E72" s="250"/>
      <c r="F72" s="250"/>
      <c r="G72" s="250"/>
      <c r="H72" s="250"/>
      <c r="I72" s="250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51"/>
      <c r="C73" s="251"/>
      <c r="D73" s="251"/>
      <c r="E73" s="251"/>
      <c r="F73" s="251"/>
      <c r="G73" s="251"/>
      <c r="H73" s="251"/>
      <c r="I73" s="251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50"/>
      <c r="C74" s="250"/>
      <c r="D74" s="250"/>
      <c r="E74" s="250"/>
      <c r="F74" s="250"/>
      <c r="G74" s="250"/>
      <c r="H74" s="250"/>
      <c r="I74" s="250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48"/>
      <c r="C75" s="248"/>
      <c r="D75" s="248"/>
      <c r="E75" s="248"/>
      <c r="F75" s="248"/>
      <c r="G75" s="248"/>
      <c r="H75" s="248"/>
      <c r="I75" s="248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49"/>
      <c r="C77" s="249"/>
      <c r="D77" s="249"/>
      <c r="E77" s="249"/>
      <c r="F77" s="249"/>
      <c r="G77" s="249"/>
      <c r="H77" s="249"/>
      <c r="I77" s="249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B75:I75"/>
    <mergeCell ref="B77:I77"/>
    <mergeCell ref="B66:I66"/>
    <mergeCell ref="B68:I68"/>
    <mergeCell ref="B70:I70"/>
    <mergeCell ref="B72:I72"/>
    <mergeCell ref="B73:I73"/>
    <mergeCell ref="B74:I74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  <mergeCell ref="A5:U5"/>
    <mergeCell ref="A7:U7"/>
    <mergeCell ref="A10:U10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" zoomScale="85" zoomScaleNormal="90" zoomScaleSheetLayoutView="85" workbookViewId="0">
      <selection activeCell="A5" sqref="A5:B5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7" t="str">
        <f>'1. паспорт местоположение'!A6</f>
        <v xml:space="preserve">             Год раскрытия информации: _____2016____ год</v>
      </c>
      <c r="B5" s="267"/>
      <c r="C5" s="62"/>
      <c r="D5" s="62"/>
      <c r="E5" s="62"/>
      <c r="F5" s="62"/>
      <c r="G5" s="62"/>
      <c r="H5" s="62"/>
    </row>
    <row r="6" spans="1:8" ht="18.75">
      <c r="A6" s="267"/>
      <c r="B6" s="267"/>
      <c r="C6" s="112"/>
      <c r="D6" s="112"/>
      <c r="E6" s="112"/>
      <c r="F6" s="112"/>
      <c r="G6" s="112"/>
      <c r="H6" s="112"/>
    </row>
    <row r="7" spans="1:8" ht="18.75">
      <c r="A7" s="215" t="str">
        <f>'1. паспорт местоположение'!A8</f>
        <v xml:space="preserve">Паспорт инвестиционного проекта </v>
      </c>
      <c r="B7" s="215"/>
      <c r="C7" s="111"/>
      <c r="D7" s="111"/>
      <c r="E7" s="111"/>
      <c r="F7" s="111"/>
      <c r="G7" s="111"/>
      <c r="H7" s="111"/>
    </row>
    <row r="8" spans="1:8" ht="18.75">
      <c r="A8" s="240"/>
      <c r="B8" s="240"/>
      <c r="C8" s="111"/>
      <c r="D8" s="111"/>
      <c r="E8" s="111"/>
      <c r="F8" s="111"/>
      <c r="G8" s="111"/>
      <c r="H8" s="111"/>
    </row>
    <row r="9" spans="1:8">
      <c r="A9" s="216" t="str">
        <f>'1. паспорт местоположение'!A10</f>
        <v>АО "Чеченэнерго"</v>
      </c>
      <c r="B9" s="216"/>
      <c r="C9" s="109"/>
      <c r="D9" s="109"/>
      <c r="E9" s="109"/>
      <c r="F9" s="109"/>
      <c r="G9" s="109"/>
      <c r="H9" s="109"/>
    </row>
    <row r="10" spans="1:8">
      <c r="A10" s="217" t="str">
        <f>'1. паспорт местоположение'!A11</f>
        <v xml:space="preserve">         (фирменное наименование субъекта электроэнергетики)</v>
      </c>
      <c r="B10" s="217"/>
      <c r="C10" s="110"/>
      <c r="D10" s="110"/>
      <c r="E10" s="110"/>
      <c r="F10" s="110"/>
      <c r="G10" s="110"/>
      <c r="H10" s="110"/>
    </row>
    <row r="11" spans="1:8" ht="18.75">
      <c r="A11" s="240"/>
      <c r="B11" s="240"/>
      <c r="C11" s="111"/>
      <c r="D11" s="111"/>
      <c r="E11" s="111"/>
      <c r="F11" s="111"/>
      <c r="G11" s="111"/>
      <c r="H11" s="111"/>
    </row>
    <row r="12" spans="1:8" ht="30.75" customHeight="1">
      <c r="A12" s="220" t="str">
        <f>'1. паспорт местоположение'!A13</f>
        <v xml:space="preserve">   prj_109108_49169            </v>
      </c>
      <c r="B12" s="220"/>
      <c r="C12" s="109"/>
      <c r="D12" s="109"/>
      <c r="E12" s="109"/>
      <c r="F12" s="109"/>
      <c r="G12" s="109"/>
      <c r="H12" s="109"/>
    </row>
    <row r="13" spans="1:8">
      <c r="A13" s="217" t="str">
        <f>'1. паспорт местоположение'!A14</f>
        <v xml:space="preserve">         (идентификатор инвестиционного проекта)</v>
      </c>
      <c r="B13" s="217"/>
      <c r="C13" s="110"/>
      <c r="D13" s="110"/>
      <c r="E13" s="110"/>
      <c r="F13" s="110"/>
      <c r="G13" s="110"/>
      <c r="H13" s="110"/>
    </row>
    <row r="14" spans="1:8" ht="18.75">
      <c r="A14" s="252"/>
      <c r="B14" s="252"/>
      <c r="C14" s="9"/>
      <c r="D14" s="9"/>
      <c r="E14" s="9"/>
      <c r="F14" s="9"/>
      <c r="G14" s="9"/>
      <c r="H14" s="9"/>
    </row>
    <row r="15" spans="1:8">
      <c r="A15" s="216" t="str">
        <f>'1. паспорт местоположение'!A16</f>
        <v xml:space="preserve">Строительство ВЛ-0,4 кВ, Ф-9, ПС «Курчалой»         </v>
      </c>
      <c r="B15" s="216"/>
      <c r="C15" s="109"/>
      <c r="D15" s="109"/>
      <c r="E15" s="109"/>
      <c r="F15" s="109"/>
      <c r="G15" s="109"/>
      <c r="H15" s="109"/>
    </row>
    <row r="16" spans="1:8">
      <c r="A16" s="217" t="str">
        <f>'1. паспорт местоположение'!A17</f>
        <v xml:space="preserve">         (наименование инвестиционного проекта)</v>
      </c>
      <c r="B16" s="217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5" t="s">
        <v>268</v>
      </c>
      <c r="B18" s="266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Ф-9, ПС «Курчалой»      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290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1" t="str">
        <f>'3.2 паспорт Техсостояние ЛЭП'!$J$25</f>
        <v>2019</v>
      </c>
    </row>
    <row r="26" spans="1:2" ht="16.5" thickBot="1">
      <c r="A26" s="86" t="s">
        <v>161</v>
      </c>
      <c r="B26" s="87" t="s">
        <v>284</v>
      </c>
    </row>
    <row r="27" spans="1:2" ht="29.25" thickBot="1">
      <c r="A27" s="94" t="s">
        <v>314</v>
      </c>
      <c r="B27" s="89">
        <f>'1. паспорт местоположение'!$C$42</f>
        <v>4.78</v>
      </c>
    </row>
    <row r="28" spans="1:2" ht="16.5" thickBot="1">
      <c r="A28" s="89" t="s">
        <v>162</v>
      </c>
      <c r="B28" s="89" t="s">
        <v>291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292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2016-04-04T11:49:12Z</dcterms:modified>
</cp:coreProperties>
</file>